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2113 - CHPQA/"/>
    </mc:Choice>
  </mc:AlternateContent>
  <xr:revisionPtr revIDLastSave="456" documentId="13_ncr:1_{BDE59577-EEF5-456C-9DAF-30F1B00E786D}" xr6:coauthVersionLast="46" xr6:coauthVersionMax="46" xr10:uidLastSave="{DA9E1F6E-0EE6-4D8D-A85C-F6526964291B}"/>
  <bookViews>
    <workbookView xWindow="2595" yWindow="2595" windowWidth="21600" windowHeight="11385" xr2:uid="{00000000-000D-0000-FFFF-FFFF00000000}"/>
  </bookViews>
  <sheets>
    <sheet name="Pricing Guidance - READ FIRST" sheetId="2" r:id="rId1"/>
    <sheet name="Cost Model" sheetId="1"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1" l="1"/>
  <c r="D31" i="1"/>
  <c r="D43" i="1"/>
  <c r="E26" i="1" l="1"/>
  <c r="E25" i="1"/>
  <c r="E24" i="1"/>
  <c r="E23" i="1"/>
  <c r="E22" i="1"/>
  <c r="E21" i="1"/>
  <c r="E20" i="1"/>
</calcChain>
</file>

<file path=xl/sharedStrings.xml><?xml version="1.0" encoding="utf-8"?>
<sst xmlns="http://schemas.openxmlformats.org/spreadsheetml/2006/main" count="73" uniqueCount="70">
  <si>
    <t>AW5.2 Price Schedule - Lot 1</t>
  </si>
  <si>
    <t>SOURCING REFERENCE:</t>
  </si>
  <si>
    <t>SOURCING DOCUMENT TITLE:</t>
  </si>
  <si>
    <t>Combined Heat and Power Quality Assurance (CHPQA) Programme</t>
  </si>
  <si>
    <t>BIDDER NAME</t>
  </si>
  <si>
    <t>[Bidder to add name]</t>
  </si>
  <si>
    <t>Scheme Type</t>
  </si>
  <si>
    <t>Definition</t>
  </si>
  <si>
    <t>2021 number of schemes</t>
  </si>
  <si>
    <t xml:space="preserve">Conventional </t>
  </si>
  <si>
    <t>Renewable</t>
  </si>
  <si>
    <t xml:space="preserve">Small Simple </t>
  </si>
  <si>
    <t>Total power capacity ≤2MWe, single conventional fuel, single prime mover – reciprocating engine, heat recovery equipment, no heat only boilers</t>
  </si>
  <si>
    <t>N/A</t>
  </si>
  <si>
    <t>Small Complex</t>
  </si>
  <si>
    <t>Total power capacity ≤2MWe, boilers included, prime mover is not reciprocating engine</t>
  </si>
  <si>
    <t>Moderate</t>
  </si>
  <si>
    <t>Total power capacity 2-5MWe, non-conventional or mixed fuel, 1+ prime mover, OR ≤5MWe renewable fuel</t>
  </si>
  <si>
    <t xml:space="preserve">Large Complex </t>
  </si>
  <si>
    <t>Total power capacity 5MWe+, non-conventional or mixed fuel, 1+ prime mover</t>
  </si>
  <si>
    <t>Task no.</t>
  </si>
  <si>
    <t>Day Rate (£)</t>
  </si>
  <si>
    <t>Indicative Annual Usage (days)</t>
  </si>
  <si>
    <t>Cost per annum (exc. VAT)</t>
  </si>
  <si>
    <t>Notes  &amp; Comments</t>
  </si>
  <si>
    <t>Programme Management including reporting</t>
  </si>
  <si>
    <t>Assessment, validation and certification of CHP schemes</t>
  </si>
  <si>
    <t>Maintaining and managing database and online system</t>
  </si>
  <si>
    <t>Maintaining and updating the CHPQA Standard and Guidance Notes</t>
  </si>
  <si>
    <t>Provide UK CHP data and QA check statistics for publication in DUKES and Energy Trends</t>
  </si>
  <si>
    <t>Technical advice and support to new and existing CHPQA applicants throughout the year</t>
  </si>
  <si>
    <t>Maintain and update promotional activities such as CHP Focus, CHPQA content on GOV.UK websites and workshops</t>
  </si>
  <si>
    <t>Total</t>
  </si>
  <si>
    <t>Task: Ad hoc policy support including delivery and service management of any future changes to CHPQA policy</t>
  </si>
  <si>
    <t>Day Rate</t>
  </si>
  <si>
    <t>Hourly Rate</t>
  </si>
  <si>
    <t>No. of Days Per Annum</t>
  </si>
  <si>
    <t>Grade / Job Title</t>
  </si>
  <si>
    <t>Grade 1 e.g., Programme Manager</t>
  </si>
  <si>
    <t>Grade 2 e.g., Deputy Manager</t>
  </si>
  <si>
    <t>Grade 3 e.g., Principal Consultant</t>
  </si>
  <si>
    <t>Grade 4 e.g., Senior Consultant</t>
  </si>
  <si>
    <t>Grade 5 e.g., Consultant</t>
  </si>
  <si>
    <t>Grade 6 e.g., Administrator</t>
  </si>
  <si>
    <t xml:space="preserve">[Insert lines as required] </t>
  </si>
  <si>
    <t>Task Description (as set out on pages 4 - 13 of the specification)</t>
  </si>
  <si>
    <t>Cost (exc. VAT)</t>
  </si>
  <si>
    <t>Draft and Agree Implementation Plan</t>
  </si>
  <si>
    <t>Kick Off Meeting</t>
  </si>
  <si>
    <t>Transfer of electronic submission system/platform</t>
  </si>
  <si>
    <t>CHP Focus documents and tools</t>
  </si>
  <si>
    <t>Knowledge transfer</t>
  </si>
  <si>
    <t xml:space="preserve">Document Archiving </t>
  </si>
  <si>
    <t>Bidders are required to completed all orange highlighted Cells. 
Bidders are to refer to Tab 1 - Pricing Guidance for guidance on how to complete each section and to understand how the Price Schedule will be evaluated.
Failure to comply with the guidance may result in your price schedule being deemed non-compliant</t>
  </si>
  <si>
    <t>Section A - Tasks - 25.00%</t>
  </si>
  <si>
    <t>Section C - For Information Only</t>
  </si>
  <si>
    <t>Discounted Cost (ex. VAT)</t>
  </si>
  <si>
    <t>Section B - Contract Mobilisation Costs - 5.00%</t>
  </si>
  <si>
    <t>Contract Mobilisation Activity</t>
  </si>
  <si>
    <t>Contract Mobilisation Activity Description</t>
  </si>
  <si>
    <t>FM22113</t>
  </si>
  <si>
    <t xml:space="preserve">Item No. </t>
  </si>
  <si>
    <t>System Replacement Support (as set out on page 7 - 8 of the specification)</t>
  </si>
  <si>
    <t>Cost (ex. VAT)</t>
  </si>
  <si>
    <t>System Replacement Support to including but not limited to Subject Matter Expertise, Project Board Attendance, Migration Activities, Existing System Wind Down - bidders are to refer to page 7 - 8 of the specification.</t>
  </si>
  <si>
    <t>Section A - Total</t>
  </si>
  <si>
    <r>
      <rPr>
        <b/>
        <u/>
        <sz val="11"/>
        <color theme="1"/>
        <rFont val="Calibri"/>
        <family val="2"/>
        <scheme val="minor"/>
      </rPr>
      <t xml:space="preserve">Pricing Guidance </t>
    </r>
    <r>
      <rPr>
        <b/>
        <sz val="11"/>
        <color theme="1"/>
        <rFont val="Calibri"/>
        <family val="2"/>
        <scheme val="minor"/>
      </rPr>
      <t xml:space="preserve">
Section A - Task Costs - 25.00% </t>
    </r>
    <r>
      <rPr>
        <sz val="11"/>
        <color theme="1"/>
        <rFont val="Calibri"/>
        <family val="2"/>
        <scheme val="minor"/>
      </rPr>
      <t xml:space="preserve">
Bidders are required to complete all orange highlighted cells.
BEIS will pay a day rate depending on the type of task performed, rather than a fixed rate for the person </t>
    </r>
    <r>
      <rPr>
        <sz val="11"/>
        <rFont val="Calibri"/>
        <family val="2"/>
        <scheme val="minor"/>
      </rPr>
      <t>who carried out that task based on expertise or seniority. BEIS are seeking a cost per day for each Task Type defined in this schedule. Further detail on the work covered within each Task Type can be found in the specification</t>
    </r>
    <r>
      <rPr>
        <sz val="11"/>
        <color theme="1"/>
        <rFont val="Calibri"/>
        <family val="2"/>
        <scheme val="minor"/>
      </rPr>
      <t xml:space="preserve">. 
Day rates are to be based on an 8 hour working day. 
Within Column D the Department have stated an indicative annual usage for each task which is based on previous usage. Bidders should note that the Indicative Annual Usage provided in this schedule are for the purposes of this price schedule only and should in no way be taken as guarantee of the days to be offered should a contract be awarded. 
The Day Rate will be multiplied by the Indicative Annual Usage to calculate a Total Annual Cost per task. 
Bidders are to note the Day Rates defined within the schedule are to be firm and fixed for a period of 2 years, inclusive of travel and subsistence and are to be exclusive of VAT. 
The assessment, validation and certification of CHP schemes should be estimated based on cost per number of schemes that fall in to the below categories. 
Renewable fuelled schemes looking to claim the Renewables Obligation Certificate (ROCs) CHP uplift will require an additional Guidance Note 44 certification which should be built in to costing. This involves issuing of a second certificate for circa 60 schemes included in the below figures per year.
In addition to Task Costs 1 - 7 Bidders are to price for System Replacement Support as detailed on Page 7 - 8 of the specification, costs are to include for all activities listed and be exclusive of VAT.
For the avoidance of doubt the total value compiled within cell E31 will be used for the evaluation of Section A. </t>
    </r>
  </si>
  <si>
    <r>
      <rPr>
        <b/>
        <sz val="11"/>
        <color theme="1"/>
        <rFont val="Calibri"/>
        <family val="2"/>
        <scheme val="minor"/>
      </rPr>
      <t>Section B - Contract Mobilisation Costs - 5.00%</t>
    </r>
    <r>
      <rPr>
        <sz val="11"/>
        <color theme="1"/>
        <rFont val="Calibri"/>
        <family val="2"/>
        <scheme val="minor"/>
      </rPr>
      <t xml:space="preserve">
Bidders are to complete all orange highlighted cells. 
Bidders are to provide a firm and fixed cost for the mobilisation activities detailed on</t>
    </r>
    <r>
      <rPr>
        <sz val="11"/>
        <rFont val="Calibri"/>
        <family val="2"/>
        <scheme val="minor"/>
      </rPr>
      <t xml:space="preserve"> Page 9 &amp; 10 of the specification and in accordance with Schedule 8 - Implementation Plan.</t>
    </r>
    <r>
      <rPr>
        <sz val="11"/>
        <color theme="1"/>
        <rFont val="Calibri"/>
        <family val="2"/>
        <scheme val="minor"/>
      </rPr>
      <t xml:space="preserve">
Where bidders are not offering a discounted cost please copy the cost within Column C into Column D.
For the avoidance of doubt the total value compiled within cell D43 will be used for the evaluation of Section B.</t>
    </r>
  </si>
  <si>
    <r>
      <rPr>
        <b/>
        <sz val="11"/>
        <color theme="1"/>
        <rFont val="Calibri"/>
        <family val="2"/>
        <scheme val="minor"/>
      </rPr>
      <t xml:space="preserve">Section C - For Information Only
</t>
    </r>
    <r>
      <rPr>
        <sz val="11"/>
        <color theme="1"/>
        <rFont val="Calibri"/>
        <family val="2"/>
        <scheme val="minor"/>
      </rPr>
      <t xml:space="preserve">
Bidders are to complete all organge highlighted cells. 
Ad hoc work will be budgeted for on a call-off basis using a daily rate/hourly rate. Day rates are to be based on a 8 hour working day, inclusive of travel and subsistence and exclusive of VAT.
Bidders are to identify the likely staff grades required to complete ad hoc policy support including delivery and service management of any future changes to CHPQA policy as per Page 16 of the specification.</t>
    </r>
  </si>
  <si>
    <r>
      <rPr>
        <b/>
        <u/>
        <sz val="11"/>
        <color theme="1"/>
        <rFont val="Calibri"/>
        <family val="2"/>
        <scheme val="minor"/>
      </rPr>
      <t>Price Evaluation</t>
    </r>
    <r>
      <rPr>
        <sz val="11"/>
        <color theme="1"/>
        <rFont val="Calibri"/>
        <family val="2"/>
        <scheme val="minor"/>
      </rPr>
      <t xml:space="preserve">
The weightings in Section A &amp; Section B combine to give the total score for a bidders response to AW5.2 - Lot 1. The combined score for Question AW5.2 is 30.00% of each bidders overall evaluators score.
The weightings allocated have been apportioned to the maximum 30.00% available against AW5.2 as shown below.
</t>
    </r>
    <r>
      <rPr>
        <b/>
        <sz val="11"/>
        <color theme="1"/>
        <rFont val="Calibri"/>
        <family val="2"/>
        <scheme val="minor"/>
      </rPr>
      <t xml:space="preserve">Section A </t>
    </r>
    <r>
      <rPr>
        <sz val="11"/>
        <color theme="1"/>
        <rFont val="Calibri"/>
        <family val="2"/>
        <scheme val="minor"/>
      </rPr>
      <t xml:space="preserve">- 25.00% - the total within Cell E31 will be used for the purposes of evaluation for Section A.
</t>
    </r>
    <r>
      <rPr>
        <b/>
        <sz val="11"/>
        <color theme="1"/>
        <rFont val="Calibri"/>
        <family val="2"/>
        <scheme val="minor"/>
      </rPr>
      <t>Section B</t>
    </r>
    <r>
      <rPr>
        <sz val="11"/>
        <color theme="1"/>
        <rFont val="Calibri"/>
        <family val="2"/>
        <scheme val="minor"/>
      </rPr>
      <t xml:space="preserve"> - 5.00% - the total within Cell D43 will be used for hthe purposes of evaluation for Section B.
The lowest price against each section will receive a score of 100 and all other bids shall be scored on a pro rata basis in relation to the lowerst price as detailed in the scoring methodology within AW5.2. The score is then subject to a multiplier to reflect the percentage value of the price against each Section. 
The bidders total score will then be calculated using the combined total for Section A &amp; Section B to give them a score out of 30.00% for this element of the tender. As detailed in the tender documentation the Commercial and Technical scoring will be combined to give bidders a total final score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</si>
</sst>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1"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sz val="12"/>
      <color theme="1"/>
      <name val="Arial"/>
      <family val="2"/>
    </font>
    <font>
      <b/>
      <sz val="12"/>
      <color theme="1"/>
      <name val="Arial"/>
      <family val="2"/>
    </font>
    <font>
      <sz val="12"/>
      <name val="Arial"/>
      <family val="2"/>
    </font>
    <font>
      <b/>
      <sz val="12"/>
      <color theme="0"/>
      <name val="Arial"/>
      <family val="2"/>
    </font>
    <font>
      <b/>
      <sz val="12"/>
      <color indexed="9"/>
      <name val="Arial"/>
      <family val="2"/>
    </font>
    <font>
      <b/>
      <u/>
      <sz val="12"/>
      <name val="Arial"/>
      <family val="2"/>
    </font>
    <font>
      <b/>
      <sz val="11"/>
      <color theme="1"/>
      <name val="Calibri"/>
      <family val="2"/>
      <scheme val="minor"/>
    </font>
    <font>
      <b/>
      <u/>
      <sz val="11"/>
      <color theme="1"/>
      <name val="Calibri"/>
      <family val="2"/>
      <scheme val="minor"/>
    </font>
    <font>
      <sz val="11"/>
      <name val="Arial"/>
      <family val="2"/>
    </font>
    <font>
      <sz val="11"/>
      <name val="Calibri"/>
      <family val="2"/>
      <scheme val="minor"/>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rgb="FF333399"/>
        <bgColor indexed="64"/>
      </patternFill>
    </fill>
    <fill>
      <patternFill patternType="solid">
        <fgColor theme="6" tint="0.59999389629810485"/>
        <bgColor indexed="64"/>
      </patternFill>
    </fill>
    <fill>
      <patternFill patternType="solid">
        <fgColor theme="9" tint="0.39997558519241921"/>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91">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0" borderId="0" xfId="0" applyFont="1"/>
    <xf numFmtId="0" fontId="4" fillId="3" borderId="0" xfId="0" applyFont="1" applyFill="1" applyAlignment="1">
      <alignment vertical="center"/>
    </xf>
    <xf numFmtId="3" fontId="5" fillId="4" borderId="0" xfId="0" applyNumberFormat="1" applyFont="1" applyFill="1" applyAlignment="1">
      <alignment horizontal="center" vertical="center"/>
    </xf>
    <xf numFmtId="0" fontId="5" fillId="5" borderId="0" xfId="0" applyFont="1" applyFill="1" applyAlignment="1">
      <alignment vertical="center" wrapText="1"/>
    </xf>
    <xf numFmtId="0" fontId="5" fillId="6" borderId="1" xfId="0" applyFont="1" applyFill="1" applyBorder="1" applyAlignment="1">
      <alignment vertical="center" wrapText="1"/>
    </xf>
    <xf numFmtId="0" fontId="9" fillId="0" borderId="0" xfId="0" applyFont="1" applyAlignment="1">
      <alignment horizontal="center" vertical="center" wrapText="1"/>
    </xf>
    <xf numFmtId="0" fontId="4" fillId="3" borderId="0" xfId="0" applyFont="1" applyFill="1" applyAlignment="1">
      <alignment horizontal="center" vertical="center" wrapText="1"/>
    </xf>
    <xf numFmtId="3" fontId="5" fillId="4" borderId="0" xfId="0" applyNumberFormat="1" applyFont="1" applyFill="1" applyAlignment="1">
      <alignment horizontal="center" vertical="center" wrapText="1"/>
    </xf>
    <xf numFmtId="44" fontId="9" fillId="0" borderId="0" xfId="1" applyFont="1" applyAlignment="1">
      <alignment horizontal="center" vertical="center"/>
    </xf>
    <xf numFmtId="0" fontId="9" fillId="0" borderId="0" xfId="0" applyFont="1" applyAlignment="1">
      <alignment vertical="center" wrapText="1"/>
    </xf>
    <xf numFmtId="0" fontId="5" fillId="6" borderId="3" xfId="0" applyFont="1" applyFill="1" applyBorder="1" applyAlignment="1">
      <alignment vertical="center" wrapText="1"/>
    </xf>
    <xf numFmtId="0" fontId="10" fillId="0" borderId="0" xfId="0" applyFont="1"/>
    <xf numFmtId="44" fontId="6" fillId="0" borderId="2" xfId="1" applyFont="1" applyFill="1" applyBorder="1" applyAlignment="1">
      <alignment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0" xfId="0" applyFont="1" applyAlignment="1">
      <alignment vertical="center" wrapText="1"/>
    </xf>
    <xf numFmtId="0" fontId="13" fillId="0" borderId="2" xfId="0" applyFont="1" applyBorder="1" applyAlignment="1">
      <alignment horizontal="left" vertical="center" wrapText="1"/>
    </xf>
    <xf numFmtId="0" fontId="14" fillId="7" borderId="2" xfId="0" applyFont="1" applyFill="1" applyBorder="1" applyAlignment="1">
      <alignment horizontal="center" vertical="center"/>
    </xf>
    <xf numFmtId="44" fontId="14" fillId="7" borderId="2" xfId="1" applyFont="1" applyFill="1" applyBorder="1" applyAlignment="1">
      <alignment horizontal="center" vertical="center"/>
    </xf>
    <xf numFmtId="44" fontId="14" fillId="7" borderId="2" xfId="1" applyFont="1" applyFill="1" applyBorder="1" applyAlignment="1">
      <alignment horizontal="center" vertical="center" wrapText="1"/>
    </xf>
    <xf numFmtId="44" fontId="15" fillId="2" borderId="0" xfId="1" applyFont="1" applyFill="1" applyAlignment="1">
      <alignment horizontal="center" vertical="center"/>
    </xf>
    <xf numFmtId="44" fontId="15" fillId="2" borderId="0" xfId="1" applyFont="1" applyFill="1" applyAlignment="1">
      <alignment horizontal="center" vertical="center" wrapText="1"/>
    </xf>
    <xf numFmtId="0" fontId="11" fillId="0" borderId="0" xfId="0" applyFont="1"/>
    <xf numFmtId="44" fontId="11" fillId="0" borderId="0" xfId="1" applyFont="1" applyAlignment="1">
      <alignment horizontal="center" vertical="center"/>
    </xf>
    <xf numFmtId="0" fontId="11" fillId="0" borderId="2" xfId="0" applyFont="1" applyBorder="1" applyAlignment="1">
      <alignment vertical="center" wrapText="1"/>
    </xf>
    <xf numFmtId="0" fontId="11" fillId="0" borderId="2" xfId="1" applyNumberFormat="1" applyFont="1" applyFill="1" applyBorder="1" applyAlignment="1">
      <alignment horizontal="center" vertical="center" wrapText="1"/>
    </xf>
    <xf numFmtId="0" fontId="11" fillId="0" borderId="0" xfId="0" applyFont="1" applyAlignment="1">
      <alignment vertical="center" wrapText="1"/>
    </xf>
    <xf numFmtId="0" fontId="14" fillId="7" borderId="2" xfId="0" applyFont="1" applyFill="1" applyBorder="1" applyAlignment="1">
      <alignment vertical="center"/>
    </xf>
    <xf numFmtId="0" fontId="14" fillId="7" borderId="2" xfId="0" applyFont="1" applyFill="1" applyBorder="1" applyAlignment="1">
      <alignment vertical="center" wrapText="1"/>
    </xf>
    <xf numFmtId="0" fontId="14" fillId="7" borderId="2" xfId="0" applyFont="1" applyFill="1" applyBorder="1" applyAlignment="1">
      <alignment horizontal="center" vertical="center" wrapText="1"/>
    </xf>
    <xf numFmtId="0" fontId="14" fillId="7" borderId="2" xfId="1" applyNumberFormat="1" applyFont="1" applyFill="1" applyBorder="1" applyAlignment="1">
      <alignment horizontal="center" vertical="center" wrapText="1"/>
    </xf>
    <xf numFmtId="0" fontId="11" fillId="0" borderId="2" xfId="1" applyNumberFormat="1" applyFont="1" applyBorder="1" applyAlignment="1">
      <alignment horizontal="center" vertical="center"/>
    </xf>
    <xf numFmtId="44" fontId="11" fillId="0" borderId="2" xfId="1" applyFont="1" applyFill="1" applyBorder="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1" fillId="0" borderId="0" xfId="1" applyNumberFormat="1" applyFont="1" applyFill="1" applyBorder="1" applyAlignment="1">
      <alignment horizontal="center" vertical="center"/>
    </xf>
    <xf numFmtId="44" fontId="11" fillId="0" borderId="0" xfId="1" applyFont="1" applyFill="1" applyBorder="1" applyAlignment="1">
      <alignment horizontal="center" vertical="center"/>
    </xf>
    <xf numFmtId="44" fontId="11" fillId="0" borderId="2" xfId="1" applyFont="1" applyBorder="1" applyAlignment="1">
      <alignment horizontal="center" vertical="center"/>
    </xf>
    <xf numFmtId="44" fontId="14" fillId="0" borderId="0" xfId="1" applyFont="1" applyFill="1" applyBorder="1" applyAlignment="1">
      <alignment horizontal="center" vertical="center" wrapText="1"/>
    </xf>
    <xf numFmtId="44" fontId="6" fillId="0" borderId="0" xfId="1" applyFont="1" applyFill="1" applyBorder="1" applyAlignment="1">
      <alignment vertical="center" wrapText="1"/>
    </xf>
    <xf numFmtId="0" fontId="9" fillId="0" borderId="0" xfId="0" applyFont="1" applyBorder="1" applyAlignment="1">
      <alignment horizontal="center" vertical="center" wrapText="1"/>
    </xf>
    <xf numFmtId="44" fontId="15" fillId="0" borderId="0" xfId="1" applyFont="1" applyFill="1" applyBorder="1" applyAlignment="1">
      <alignment horizontal="center" vertical="center" wrapText="1"/>
    </xf>
    <xf numFmtId="44" fontId="11" fillId="0" borderId="0" xfId="1" applyFont="1" applyBorder="1" applyAlignment="1">
      <alignment horizontal="center" vertical="center"/>
    </xf>
    <xf numFmtId="0" fontId="0" fillId="0" borderId="0" xfId="0" applyAlignment="1">
      <alignment wrapText="1"/>
    </xf>
    <xf numFmtId="44" fontId="11" fillId="9" borderId="2" xfId="0" applyNumberFormat="1" applyFont="1" applyFill="1" applyBorder="1" applyAlignment="1">
      <alignment horizontal="left" vertical="center" wrapText="1"/>
    </xf>
    <xf numFmtId="44" fontId="11" fillId="9" borderId="2" xfId="0" applyNumberFormat="1" applyFont="1" applyFill="1" applyBorder="1" applyAlignment="1">
      <alignment vertical="center"/>
    </xf>
    <xf numFmtId="44" fontId="11" fillId="9" borderId="2" xfId="1" applyFont="1" applyFill="1" applyBorder="1" applyAlignment="1">
      <alignment horizontal="center" vertical="center"/>
    </xf>
    <xf numFmtId="2" fontId="11" fillId="9" borderId="2" xfId="1" applyNumberFormat="1" applyFont="1" applyFill="1" applyBorder="1" applyAlignment="1">
      <alignment horizontal="center" vertical="center"/>
    </xf>
    <xf numFmtId="0" fontId="4" fillId="0" borderId="0" xfId="0" applyFont="1" applyFill="1" applyBorder="1" applyAlignment="1">
      <alignment vertical="center" wrapText="1"/>
    </xf>
    <xf numFmtId="0" fontId="13" fillId="0" borderId="0" xfId="0" applyFont="1" applyFill="1" applyBorder="1" applyAlignment="1">
      <alignment vertical="center"/>
    </xf>
    <xf numFmtId="0" fontId="19" fillId="0" borderId="2" xfId="0" applyFont="1" applyFill="1" applyBorder="1"/>
    <xf numFmtId="44" fontId="13" fillId="0" borderId="2" xfId="0" applyNumberFormat="1" applyFont="1" applyFill="1" applyBorder="1" applyAlignment="1">
      <alignment vertical="center"/>
    </xf>
    <xf numFmtId="0" fontId="11" fillId="0" borderId="2" xfId="0" applyFont="1" applyBorder="1" applyAlignment="1">
      <alignment horizontal="left" vertical="center" wrapText="1"/>
    </xf>
    <xf numFmtId="0" fontId="14" fillId="7" borderId="2" xfId="0" applyFont="1" applyFill="1" applyBorder="1" applyAlignment="1">
      <alignment horizontal="left" vertical="center" wrapText="1"/>
    </xf>
    <xf numFmtId="0" fontId="0" fillId="0" borderId="0" xfId="0" applyAlignment="1">
      <alignment horizontal="left" vertical="center" wrapText="1"/>
    </xf>
    <xf numFmtId="0" fontId="11" fillId="9" borderId="7" xfId="0" applyFont="1" applyFill="1" applyBorder="1" applyAlignment="1">
      <alignment vertical="center"/>
    </xf>
    <xf numFmtId="0" fontId="11" fillId="9" borderId="8" xfId="0" applyFont="1" applyFill="1" applyBorder="1" applyAlignment="1">
      <alignment vertical="center"/>
    </xf>
    <xf numFmtId="0" fontId="14" fillId="7" borderId="4" xfId="0" applyFont="1" applyFill="1" applyBorder="1" applyAlignment="1">
      <alignment horizontal="left" vertical="center"/>
    </xf>
    <xf numFmtId="0" fontId="14" fillId="7" borderId="5" xfId="0" applyFont="1" applyFill="1" applyBorder="1" applyAlignment="1">
      <alignment horizontal="left" vertical="center"/>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14" fillId="7" borderId="4" xfId="0" applyFont="1" applyFill="1" applyBorder="1" applyAlignment="1">
      <alignment vertical="center"/>
    </xf>
    <xf numFmtId="0" fontId="14" fillId="7" borderId="5" xfId="0" applyFont="1" applyFill="1" applyBorder="1" applyAlignment="1">
      <alignment vertical="center"/>
    </xf>
    <xf numFmtId="0" fontId="14" fillId="7" borderId="6" xfId="0" applyFont="1" applyFill="1" applyBorder="1" applyAlignment="1">
      <alignment vertical="center"/>
    </xf>
    <xf numFmtId="0" fontId="15" fillId="2" borderId="0" xfId="0" applyFont="1" applyFill="1" applyAlignment="1">
      <alignment horizontal="left" vertical="center"/>
    </xf>
    <xf numFmtId="0" fontId="11" fillId="0" borderId="5" xfId="0" applyFont="1" applyBorder="1" applyAlignment="1"/>
    <xf numFmtId="0" fontId="11" fillId="0" borderId="7" xfId="0" applyFont="1" applyBorder="1" applyAlignment="1">
      <alignment vertical="center" wrapText="1"/>
    </xf>
    <xf numFmtId="0" fontId="11" fillId="0" borderId="8" xfId="0" applyFont="1" applyBorder="1" applyAlignment="1">
      <alignment vertical="center" wrapText="1"/>
    </xf>
    <xf numFmtId="0" fontId="15" fillId="7" borderId="0" xfId="0" applyFont="1" applyFill="1" applyAlignment="1">
      <alignment horizontal="center" vertical="center"/>
    </xf>
    <xf numFmtId="0" fontId="14" fillId="7" borderId="7" xfId="0" applyFont="1" applyFill="1" applyBorder="1" applyAlignment="1">
      <alignment horizontal="left" vertical="center" wrapText="1"/>
    </xf>
    <xf numFmtId="0" fontId="14" fillId="7" borderId="8" xfId="0" applyFont="1" applyFill="1" applyBorder="1" applyAlignment="1">
      <alignment horizontal="left" vertical="center" wrapText="1"/>
    </xf>
    <xf numFmtId="0" fontId="16" fillId="8" borderId="9" xfId="0" applyFont="1" applyFill="1" applyBorder="1" applyAlignment="1">
      <alignment horizontal="left" vertical="center" wrapText="1"/>
    </xf>
    <xf numFmtId="0" fontId="4" fillId="8" borderId="14" xfId="0" applyFont="1" applyFill="1" applyBorder="1" applyAlignment="1">
      <alignment horizontal="left" vertical="center" wrapText="1"/>
    </xf>
    <xf numFmtId="0" fontId="4" fillId="8" borderId="10" xfId="0" applyFont="1" applyFill="1" applyBorder="1" applyAlignment="1">
      <alignment horizontal="left" vertical="center" wrapText="1"/>
    </xf>
    <xf numFmtId="0" fontId="16" fillId="8" borderId="14" xfId="0" applyFont="1" applyFill="1" applyBorder="1" applyAlignment="1">
      <alignment horizontal="left" vertical="center" wrapText="1"/>
    </xf>
    <xf numFmtId="0" fontId="16" fillId="8" borderId="10" xfId="0" applyFont="1" applyFill="1" applyBorder="1" applyAlignment="1">
      <alignment horizontal="left" vertical="center" wrapText="1"/>
    </xf>
    <xf numFmtId="0" fontId="12" fillId="8" borderId="16" xfId="0" applyFont="1" applyFill="1" applyBorder="1" applyAlignment="1">
      <alignment horizontal="center" vertical="center" wrapText="1"/>
    </xf>
    <xf numFmtId="0" fontId="12" fillId="8" borderId="17" xfId="0" applyFont="1" applyFill="1" applyBorder="1" applyAlignment="1">
      <alignment horizontal="center" vertical="center" wrapText="1"/>
    </xf>
    <xf numFmtId="0" fontId="12" fillId="8" borderId="18" xfId="0" applyFont="1" applyFill="1" applyBorder="1" applyAlignment="1">
      <alignment horizontal="center" vertical="center" wrapText="1"/>
    </xf>
    <xf numFmtId="44" fontId="15" fillId="2" borderId="0" xfId="1" applyFont="1" applyFill="1" applyAlignment="1">
      <alignment horizontal="center" vertical="center"/>
    </xf>
    <xf numFmtId="0" fontId="12" fillId="0" borderId="7" xfId="0" applyFont="1" applyBorder="1" applyAlignment="1">
      <alignment horizontal="left" vertical="center"/>
    </xf>
    <xf numFmtId="0" fontId="12" fillId="0" borderId="15" xfId="0" applyFont="1" applyBorder="1" applyAlignment="1">
      <alignment horizontal="left" vertical="center"/>
    </xf>
    <xf numFmtId="0" fontId="12" fillId="0" borderId="8" xfId="0" applyFont="1" applyBorder="1" applyAlignment="1">
      <alignment horizontal="left" vertical="center"/>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2752725</xdr:colOff>
      <xdr:row>0</xdr:row>
      <xdr:rowOff>19050</xdr:rowOff>
    </xdr:from>
    <xdr:to>
      <xdr:col>6</xdr:col>
      <xdr:colOff>4132897</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D6AA3-C78B-47F6-A1BB-79636AF32786}">
  <sheetPr>
    <tabColor rgb="FFFF0000"/>
  </sheetPr>
  <dimension ref="A1:R4"/>
  <sheetViews>
    <sheetView showGridLines="0" tabSelected="1" topLeftCell="A2" workbookViewId="0">
      <selection activeCell="A3" sqref="A3:O3"/>
    </sheetView>
  </sheetViews>
  <sheetFormatPr defaultRowHeight="15" x14ac:dyDescent="0.25"/>
  <cols>
    <col min="15" max="15" width="37" customWidth="1"/>
  </cols>
  <sheetData>
    <row r="1" spans="1:18" ht="409.6" customHeight="1" x14ac:dyDescent="0.25">
      <c r="A1" s="58" t="s">
        <v>66</v>
      </c>
      <c r="B1" s="58"/>
      <c r="C1" s="58"/>
      <c r="D1" s="58"/>
      <c r="E1" s="58"/>
      <c r="F1" s="58"/>
      <c r="G1" s="58"/>
      <c r="H1" s="58"/>
      <c r="I1" s="58"/>
      <c r="J1" s="58"/>
      <c r="K1" s="58"/>
      <c r="L1" s="58"/>
      <c r="M1" s="58"/>
      <c r="N1" s="58"/>
      <c r="O1" s="58"/>
    </row>
    <row r="2" spans="1:18" ht="144.6" customHeight="1" x14ac:dyDescent="0.25">
      <c r="A2" s="58" t="s">
        <v>67</v>
      </c>
      <c r="B2" s="58"/>
      <c r="C2" s="58"/>
      <c r="D2" s="58"/>
      <c r="E2" s="58"/>
      <c r="F2" s="58"/>
      <c r="G2" s="58"/>
      <c r="H2" s="58"/>
      <c r="I2" s="58"/>
      <c r="J2" s="58"/>
      <c r="K2" s="58"/>
      <c r="L2" s="58"/>
      <c r="M2" s="58"/>
      <c r="N2" s="58"/>
      <c r="O2" s="58"/>
      <c r="Q2" s="47"/>
      <c r="R2" s="47"/>
    </row>
    <row r="3" spans="1:18" ht="158.25" customHeight="1" x14ac:dyDescent="0.25">
      <c r="A3" s="58" t="s">
        <v>68</v>
      </c>
      <c r="B3" s="58"/>
      <c r="C3" s="58"/>
      <c r="D3" s="58"/>
      <c r="E3" s="58"/>
      <c r="F3" s="58"/>
      <c r="G3" s="58"/>
      <c r="H3" s="58"/>
      <c r="I3" s="58"/>
      <c r="J3" s="58"/>
      <c r="K3" s="58"/>
      <c r="L3" s="58"/>
      <c r="M3" s="58"/>
      <c r="N3" s="58"/>
      <c r="O3" s="58"/>
      <c r="Q3" s="47"/>
      <c r="R3" s="47"/>
    </row>
    <row r="4" spans="1:18" ht="253.9" customHeight="1" x14ac:dyDescent="0.25">
      <c r="A4" s="58" t="s">
        <v>69</v>
      </c>
      <c r="B4" s="58"/>
      <c r="C4" s="58"/>
      <c r="D4" s="58"/>
      <c r="E4" s="58"/>
      <c r="F4" s="58"/>
      <c r="G4" s="58"/>
      <c r="H4" s="58"/>
      <c r="I4" s="58"/>
      <c r="J4" s="58"/>
      <c r="K4" s="58"/>
      <c r="L4" s="58"/>
      <c r="M4" s="58"/>
      <c r="N4" s="58"/>
      <c r="O4" s="58"/>
    </row>
  </sheetData>
  <mergeCells count="4">
    <mergeCell ref="A1:O1"/>
    <mergeCell ref="A2:O2"/>
    <mergeCell ref="A3:O3"/>
    <mergeCell ref="A4:O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68"/>
  <sheetViews>
    <sheetView showGridLines="0" topLeftCell="A37" zoomScale="80" zoomScaleNormal="80" workbookViewId="0">
      <selection activeCell="D43" sqref="D43"/>
    </sheetView>
  </sheetViews>
  <sheetFormatPr defaultColWidth="9.140625" defaultRowHeight="14.25" x14ac:dyDescent="0.2"/>
  <cols>
    <col min="1" max="1" width="28.7109375" style="2" customWidth="1"/>
    <col min="2" max="2" width="78.5703125" style="2" customWidth="1"/>
    <col min="3" max="3" width="20.28515625" style="2" customWidth="1"/>
    <col min="4" max="5" width="21" style="12" customWidth="1"/>
    <col min="6" max="6" width="1.5703125" style="2" customWidth="1"/>
    <col min="7" max="7" width="67.85546875" style="9" customWidth="1"/>
    <col min="8" max="16384" width="9.140625" style="2"/>
  </cols>
  <sheetData>
    <row r="1" spans="1:13" ht="44.25" customHeight="1" x14ac:dyDescent="0.2">
      <c r="A1" s="1" t="s">
        <v>0</v>
      </c>
      <c r="D1" s="3"/>
      <c r="E1" s="2"/>
      <c r="H1" s="4"/>
    </row>
    <row r="2" spans="1:13" ht="4.5" customHeight="1" x14ac:dyDescent="0.2">
      <c r="A2" s="5"/>
      <c r="B2" s="5"/>
      <c r="C2" s="5"/>
      <c r="D2" s="5"/>
      <c r="E2" s="5"/>
      <c r="F2" s="5"/>
      <c r="G2" s="10"/>
      <c r="H2" s="4"/>
    </row>
    <row r="3" spans="1:13" ht="3" customHeight="1" x14ac:dyDescent="0.2">
      <c r="A3" s="6"/>
      <c r="B3" s="6"/>
      <c r="C3" s="6"/>
      <c r="D3" s="6"/>
      <c r="E3" s="6"/>
      <c r="F3" s="6"/>
      <c r="G3" s="11"/>
      <c r="H3" s="4"/>
    </row>
    <row r="4" spans="1:13" ht="15" thickBot="1" x14ac:dyDescent="0.25">
      <c r="D4" s="2"/>
      <c r="E4" s="2"/>
    </row>
    <row r="5" spans="1:13" ht="46.15" customHeight="1" thickBot="1" x14ac:dyDescent="0.25">
      <c r="A5" s="8" t="s">
        <v>1</v>
      </c>
      <c r="B5" s="63" t="s">
        <v>60</v>
      </c>
      <c r="C5" s="64"/>
      <c r="D5" s="7"/>
      <c r="E5" s="19"/>
      <c r="F5" s="19"/>
      <c r="G5" s="84" t="s">
        <v>53</v>
      </c>
      <c r="H5" s="19"/>
      <c r="I5" s="19"/>
      <c r="J5" s="19"/>
      <c r="K5" s="19"/>
      <c r="L5" s="19"/>
      <c r="M5" s="19"/>
    </row>
    <row r="6" spans="1:13" ht="46.15" customHeight="1" thickBot="1" x14ac:dyDescent="0.25">
      <c r="A6" s="8" t="s">
        <v>2</v>
      </c>
      <c r="B6" s="65" t="s">
        <v>3</v>
      </c>
      <c r="C6" s="66"/>
      <c r="D6" s="7"/>
      <c r="E6" s="19"/>
      <c r="F6" s="19"/>
      <c r="G6" s="85"/>
      <c r="H6" s="19"/>
      <c r="I6" s="19"/>
      <c r="J6" s="19"/>
      <c r="K6" s="19"/>
      <c r="L6" s="19"/>
      <c r="M6" s="19"/>
    </row>
    <row r="7" spans="1:13" ht="44.25" customHeight="1" thickBot="1" x14ac:dyDescent="0.25">
      <c r="A7" s="14" t="s">
        <v>4</v>
      </c>
      <c r="B7" s="67" t="s">
        <v>5</v>
      </c>
      <c r="C7" s="68"/>
      <c r="D7" s="7"/>
      <c r="E7" s="19"/>
      <c r="F7" s="19"/>
      <c r="G7" s="85"/>
      <c r="H7" s="19"/>
      <c r="I7" s="19"/>
      <c r="J7" s="19"/>
      <c r="K7" s="19"/>
      <c r="L7" s="19"/>
      <c r="M7" s="19"/>
    </row>
    <row r="8" spans="1:13" ht="13.9" customHeight="1" thickBot="1" x14ac:dyDescent="0.25">
      <c r="E8" s="19"/>
      <c r="F8" s="19"/>
      <c r="G8" s="86"/>
      <c r="H8" s="19"/>
      <c r="I8" s="19"/>
      <c r="J8" s="19"/>
      <c r="K8" s="19"/>
      <c r="L8" s="19"/>
      <c r="M8" s="19"/>
    </row>
    <row r="9" spans="1:13" ht="23.45" customHeight="1" thickBot="1" x14ac:dyDescent="0.25">
      <c r="A9" s="79" t="s">
        <v>54</v>
      </c>
      <c r="B9" s="80"/>
      <c r="C9" s="81"/>
      <c r="D9" s="52"/>
      <c r="E9" s="52"/>
      <c r="F9" s="52"/>
      <c r="G9" s="52"/>
      <c r="H9" s="19"/>
      <c r="I9" s="19"/>
      <c r="J9" s="19"/>
      <c r="K9" s="19"/>
      <c r="L9" s="19"/>
      <c r="M9" s="19"/>
    </row>
    <row r="10" spans="1:13" ht="4.1500000000000004" customHeight="1" x14ac:dyDescent="0.2"/>
    <row r="11" spans="1:13" s="15" customFormat="1" ht="20.45" customHeight="1" x14ac:dyDescent="0.25">
      <c r="A11" s="72" t="s">
        <v>6</v>
      </c>
      <c r="B11" s="76" t="s">
        <v>7</v>
      </c>
      <c r="C11" s="76"/>
      <c r="D11" s="87" t="s">
        <v>8</v>
      </c>
      <c r="E11" s="87"/>
    </row>
    <row r="12" spans="1:13" s="15" customFormat="1" ht="20.45" customHeight="1" x14ac:dyDescent="0.25">
      <c r="A12" s="72"/>
      <c r="B12" s="76"/>
      <c r="C12" s="76"/>
      <c r="D12" s="24" t="s">
        <v>9</v>
      </c>
      <c r="E12" s="25" t="s">
        <v>10</v>
      </c>
    </row>
    <row r="13" spans="1:13" ht="6.75" customHeight="1" x14ac:dyDescent="0.2">
      <c r="A13" s="26"/>
      <c r="B13" s="73"/>
      <c r="C13" s="73"/>
      <c r="D13" s="27"/>
      <c r="E13" s="27"/>
    </row>
    <row r="14" spans="1:13" s="13" customFormat="1" ht="36.6" customHeight="1" x14ac:dyDescent="0.25">
      <c r="A14" s="28" t="s">
        <v>11</v>
      </c>
      <c r="B14" s="74" t="s">
        <v>12</v>
      </c>
      <c r="C14" s="75"/>
      <c r="D14" s="29">
        <v>835</v>
      </c>
      <c r="E14" s="29" t="s">
        <v>13</v>
      </c>
      <c r="G14" s="9"/>
    </row>
    <row r="15" spans="1:13" s="13" customFormat="1" ht="36.6" customHeight="1" x14ac:dyDescent="0.25">
      <c r="A15" s="28" t="s">
        <v>14</v>
      </c>
      <c r="B15" s="74" t="s">
        <v>15</v>
      </c>
      <c r="C15" s="75"/>
      <c r="D15" s="29">
        <v>210</v>
      </c>
      <c r="E15" s="29" t="s">
        <v>13</v>
      </c>
      <c r="G15" s="9"/>
    </row>
    <row r="16" spans="1:13" s="13" customFormat="1" ht="36.6" customHeight="1" x14ac:dyDescent="0.25">
      <c r="A16" s="28" t="s">
        <v>16</v>
      </c>
      <c r="B16" s="74" t="s">
        <v>17</v>
      </c>
      <c r="C16" s="75"/>
      <c r="D16" s="29">
        <v>80</v>
      </c>
      <c r="E16" s="29">
        <v>155</v>
      </c>
      <c r="G16" s="9"/>
    </row>
    <row r="17" spans="1:7" s="13" customFormat="1" ht="36.6" customHeight="1" x14ac:dyDescent="0.25">
      <c r="A17" s="28" t="s">
        <v>18</v>
      </c>
      <c r="B17" s="74" t="s">
        <v>19</v>
      </c>
      <c r="C17" s="75"/>
      <c r="D17" s="29">
        <v>90</v>
      </c>
      <c r="E17" s="29">
        <v>30</v>
      </c>
      <c r="G17" s="9"/>
    </row>
    <row r="18" spans="1:7" ht="16.5" customHeight="1" x14ac:dyDescent="0.2">
      <c r="A18" s="26"/>
      <c r="B18" s="30"/>
      <c r="C18" s="30"/>
      <c r="D18" s="27"/>
      <c r="E18" s="27"/>
    </row>
    <row r="19" spans="1:7" ht="32.25" customHeight="1" x14ac:dyDescent="0.2">
      <c r="A19" s="31" t="s">
        <v>20</v>
      </c>
      <c r="B19" s="32" t="s">
        <v>45</v>
      </c>
      <c r="C19" s="33" t="s">
        <v>21</v>
      </c>
      <c r="D19" s="34" t="s">
        <v>22</v>
      </c>
      <c r="E19" s="23" t="s">
        <v>23</v>
      </c>
      <c r="G19" s="25" t="s">
        <v>24</v>
      </c>
    </row>
    <row r="20" spans="1:7" ht="32.25" customHeight="1" x14ac:dyDescent="0.2">
      <c r="A20" s="18">
        <v>1</v>
      </c>
      <c r="B20" s="20" t="s">
        <v>25</v>
      </c>
      <c r="C20" s="48">
        <v>0</v>
      </c>
      <c r="D20" s="35">
        <v>100</v>
      </c>
      <c r="E20" s="36">
        <f t="shared" ref="E20:E26" si="0">SUM(C20*D20)</f>
        <v>0</v>
      </c>
      <c r="G20" s="16"/>
    </row>
    <row r="21" spans="1:7" ht="32.25" customHeight="1" x14ac:dyDescent="0.2">
      <c r="A21" s="18">
        <v>2</v>
      </c>
      <c r="B21" s="20" t="s">
        <v>26</v>
      </c>
      <c r="C21" s="48">
        <v>0</v>
      </c>
      <c r="D21" s="35">
        <v>830</v>
      </c>
      <c r="E21" s="36">
        <f t="shared" si="0"/>
        <v>0</v>
      </c>
      <c r="G21" s="17"/>
    </row>
    <row r="22" spans="1:7" ht="32.25" customHeight="1" x14ac:dyDescent="0.2">
      <c r="A22" s="18">
        <v>3</v>
      </c>
      <c r="B22" s="20" t="s">
        <v>27</v>
      </c>
      <c r="C22" s="48">
        <v>0</v>
      </c>
      <c r="D22" s="35">
        <v>40</v>
      </c>
      <c r="E22" s="36">
        <f t="shared" si="0"/>
        <v>0</v>
      </c>
      <c r="G22" s="17"/>
    </row>
    <row r="23" spans="1:7" ht="32.25" customHeight="1" x14ac:dyDescent="0.2">
      <c r="A23" s="18">
        <v>4</v>
      </c>
      <c r="B23" s="20" t="s">
        <v>28</v>
      </c>
      <c r="C23" s="48">
        <v>0</v>
      </c>
      <c r="D23" s="35">
        <v>10</v>
      </c>
      <c r="E23" s="36">
        <f t="shared" si="0"/>
        <v>0</v>
      </c>
      <c r="G23" s="17"/>
    </row>
    <row r="24" spans="1:7" ht="32.25" customHeight="1" x14ac:dyDescent="0.2">
      <c r="A24" s="18">
        <v>5</v>
      </c>
      <c r="B24" s="20" t="s">
        <v>29</v>
      </c>
      <c r="C24" s="48">
        <v>0</v>
      </c>
      <c r="D24" s="35">
        <v>75</v>
      </c>
      <c r="E24" s="36">
        <f t="shared" si="0"/>
        <v>0</v>
      </c>
      <c r="G24" s="17"/>
    </row>
    <row r="25" spans="1:7" ht="32.25" customHeight="1" x14ac:dyDescent="0.2">
      <c r="A25" s="18">
        <v>6</v>
      </c>
      <c r="B25" s="20" t="s">
        <v>30</v>
      </c>
      <c r="C25" s="48">
        <v>0</v>
      </c>
      <c r="D25" s="35">
        <v>80</v>
      </c>
      <c r="E25" s="36">
        <f t="shared" si="0"/>
        <v>0</v>
      </c>
      <c r="G25" s="17"/>
    </row>
    <row r="26" spans="1:7" ht="31.9" customHeight="1" x14ac:dyDescent="0.2">
      <c r="A26" s="18">
        <v>7</v>
      </c>
      <c r="B26" s="20" t="s">
        <v>31</v>
      </c>
      <c r="C26" s="48">
        <v>0</v>
      </c>
      <c r="D26" s="35">
        <v>35</v>
      </c>
      <c r="E26" s="36">
        <f t="shared" si="0"/>
        <v>0</v>
      </c>
      <c r="G26" s="17"/>
    </row>
    <row r="27" spans="1:7" ht="7.15" customHeight="1" x14ac:dyDescent="0.2">
      <c r="A27" s="37"/>
      <c r="B27" s="38"/>
      <c r="C27" s="38"/>
      <c r="D27" s="39"/>
      <c r="E27" s="40"/>
    </row>
    <row r="28" spans="1:7" ht="32.25" customHeight="1" x14ac:dyDescent="0.2">
      <c r="A28" s="57" t="s">
        <v>61</v>
      </c>
      <c r="B28" s="57" t="s">
        <v>62</v>
      </c>
      <c r="C28" s="33" t="s">
        <v>63</v>
      </c>
      <c r="D28" s="39"/>
      <c r="E28" s="40"/>
      <c r="G28" s="25" t="s">
        <v>24</v>
      </c>
    </row>
    <row r="29" spans="1:7" ht="47.25" customHeight="1" x14ac:dyDescent="0.2">
      <c r="A29" s="18">
        <v>1</v>
      </c>
      <c r="B29" s="56" t="s">
        <v>64</v>
      </c>
      <c r="C29" s="48">
        <v>0</v>
      </c>
      <c r="D29" s="39"/>
      <c r="E29" s="40"/>
      <c r="G29" s="16"/>
    </row>
    <row r="30" spans="1:7" ht="7.15" customHeight="1" x14ac:dyDescent="0.2">
      <c r="A30" s="37"/>
      <c r="B30" s="38"/>
      <c r="C30" s="38"/>
      <c r="D30" s="39"/>
      <c r="E30" s="40"/>
    </row>
    <row r="31" spans="1:7" ht="25.9" customHeight="1" x14ac:dyDescent="0.2">
      <c r="A31" s="69" t="s">
        <v>65</v>
      </c>
      <c r="B31" s="70"/>
      <c r="C31" s="71"/>
      <c r="D31" s="35">
        <f>SUM(D20:D26)</f>
        <v>1170</v>
      </c>
      <c r="E31" s="41">
        <f>SUM(E20:E26)+C29</f>
        <v>0</v>
      </c>
    </row>
    <row r="32" spans="1:7" ht="16.899999999999999" customHeight="1" thickBot="1" x14ac:dyDescent="0.25">
      <c r="B32" s="13"/>
      <c r="C32" s="13"/>
    </row>
    <row r="33" spans="1:7" ht="24.6" customHeight="1" thickBot="1" x14ac:dyDescent="0.25">
      <c r="A33" s="79" t="s">
        <v>57</v>
      </c>
      <c r="B33" s="82"/>
      <c r="C33" s="83"/>
      <c r="D33" s="53"/>
      <c r="E33" s="53"/>
    </row>
    <row r="34" spans="1:7" ht="4.1500000000000004" customHeight="1" x14ac:dyDescent="0.2"/>
    <row r="35" spans="1:7" ht="31.15" customHeight="1" x14ac:dyDescent="0.2">
      <c r="A35" s="32" t="s">
        <v>58</v>
      </c>
      <c r="B35" s="32" t="s">
        <v>59</v>
      </c>
      <c r="C35" s="33" t="s">
        <v>46</v>
      </c>
      <c r="D35" s="33" t="s">
        <v>56</v>
      </c>
      <c r="E35" s="42"/>
      <c r="G35" s="25" t="s">
        <v>24</v>
      </c>
    </row>
    <row r="36" spans="1:7" ht="32.450000000000003" customHeight="1" x14ac:dyDescent="0.2">
      <c r="A36" s="18">
        <v>1</v>
      </c>
      <c r="B36" s="20" t="s">
        <v>47</v>
      </c>
      <c r="C36" s="48">
        <v>0</v>
      </c>
      <c r="D36" s="48">
        <v>0</v>
      </c>
      <c r="E36" s="40"/>
      <c r="G36" s="16"/>
    </row>
    <row r="37" spans="1:7" ht="32.450000000000003" customHeight="1" x14ac:dyDescent="0.2">
      <c r="A37" s="18">
        <v>2</v>
      </c>
      <c r="B37" s="20" t="s">
        <v>48</v>
      </c>
      <c r="C37" s="48">
        <v>0</v>
      </c>
      <c r="D37" s="48">
        <v>0</v>
      </c>
      <c r="E37" s="40"/>
      <c r="G37" s="17"/>
    </row>
    <row r="38" spans="1:7" ht="32.450000000000003" customHeight="1" x14ac:dyDescent="0.2">
      <c r="A38" s="18">
        <v>3</v>
      </c>
      <c r="B38" s="20" t="s">
        <v>49</v>
      </c>
      <c r="C38" s="48">
        <v>0</v>
      </c>
      <c r="D38" s="48">
        <v>0</v>
      </c>
      <c r="E38" s="40"/>
      <c r="G38" s="17"/>
    </row>
    <row r="39" spans="1:7" ht="32.450000000000003" customHeight="1" x14ac:dyDescent="0.2">
      <c r="A39" s="18">
        <v>4</v>
      </c>
      <c r="B39" s="20" t="s">
        <v>50</v>
      </c>
      <c r="C39" s="48">
        <v>0</v>
      </c>
      <c r="D39" s="48">
        <v>0</v>
      </c>
      <c r="E39" s="40"/>
      <c r="G39" s="17"/>
    </row>
    <row r="40" spans="1:7" ht="32.450000000000003" customHeight="1" x14ac:dyDescent="0.2">
      <c r="A40" s="18">
        <v>5</v>
      </c>
      <c r="B40" s="20" t="s">
        <v>51</v>
      </c>
      <c r="C40" s="48">
        <v>0</v>
      </c>
      <c r="D40" s="48">
        <v>0</v>
      </c>
      <c r="E40" s="40"/>
      <c r="G40" s="17"/>
    </row>
    <row r="41" spans="1:7" ht="32.450000000000003" customHeight="1" x14ac:dyDescent="0.2">
      <c r="A41" s="18">
        <v>6</v>
      </c>
      <c r="B41" s="20" t="s">
        <v>52</v>
      </c>
      <c r="C41" s="48">
        <v>0</v>
      </c>
      <c r="D41" s="48">
        <v>0</v>
      </c>
      <c r="E41" s="40"/>
      <c r="G41" s="17"/>
    </row>
    <row r="42" spans="1:7" ht="6" customHeight="1" x14ac:dyDescent="0.2"/>
    <row r="43" spans="1:7" ht="24.6" customHeight="1" x14ac:dyDescent="0.2">
      <c r="A43" s="61" t="s">
        <v>32</v>
      </c>
      <c r="B43" s="62"/>
      <c r="C43" s="54"/>
      <c r="D43" s="55">
        <f>SUM(D36:D41)</f>
        <v>0</v>
      </c>
      <c r="E43" s="46"/>
    </row>
    <row r="44" spans="1:7" ht="15" thickBot="1" x14ac:dyDescent="0.25"/>
    <row r="45" spans="1:7" ht="22.9" customHeight="1" thickBot="1" x14ac:dyDescent="0.25">
      <c r="A45" s="79" t="s">
        <v>55</v>
      </c>
      <c r="B45" s="82"/>
      <c r="C45" s="83"/>
      <c r="D45" s="53"/>
      <c r="E45" s="53"/>
    </row>
    <row r="46" spans="1:7" ht="3.6" customHeight="1" x14ac:dyDescent="0.2"/>
    <row r="47" spans="1:7" ht="42" customHeight="1" x14ac:dyDescent="0.2">
      <c r="A47" s="77" t="s">
        <v>33</v>
      </c>
      <c r="B47" s="78"/>
      <c r="C47" s="21" t="s">
        <v>34</v>
      </c>
      <c r="D47" s="22" t="s">
        <v>35</v>
      </c>
      <c r="E47" s="23" t="s">
        <v>36</v>
      </c>
    </row>
    <row r="48" spans="1:7" ht="22.9" customHeight="1" x14ac:dyDescent="0.2">
      <c r="A48" s="88" t="s">
        <v>37</v>
      </c>
      <c r="B48" s="89"/>
      <c r="C48" s="89"/>
      <c r="D48" s="89"/>
      <c r="E48" s="90"/>
    </row>
    <row r="49" spans="1:7" ht="21.6" customHeight="1" x14ac:dyDescent="0.2">
      <c r="A49" s="59" t="s">
        <v>38</v>
      </c>
      <c r="B49" s="60"/>
      <c r="C49" s="49">
        <v>0</v>
      </c>
      <c r="D49" s="50">
        <v>0</v>
      </c>
      <c r="E49" s="51"/>
    </row>
    <row r="50" spans="1:7" ht="21.6" customHeight="1" x14ac:dyDescent="0.2">
      <c r="A50" s="59" t="s">
        <v>39</v>
      </c>
      <c r="B50" s="60"/>
      <c r="C50" s="49">
        <v>0</v>
      </c>
      <c r="D50" s="50">
        <v>0</v>
      </c>
      <c r="E50" s="51"/>
    </row>
    <row r="51" spans="1:7" ht="21.6" customHeight="1" x14ac:dyDescent="0.2">
      <c r="A51" s="59" t="s">
        <v>40</v>
      </c>
      <c r="B51" s="60"/>
      <c r="C51" s="49">
        <v>0</v>
      </c>
      <c r="D51" s="50">
        <v>0</v>
      </c>
      <c r="E51" s="51"/>
    </row>
    <row r="52" spans="1:7" ht="21.6" customHeight="1" x14ac:dyDescent="0.2">
      <c r="A52" s="59" t="s">
        <v>41</v>
      </c>
      <c r="B52" s="60"/>
      <c r="C52" s="49">
        <v>0</v>
      </c>
      <c r="D52" s="50">
        <v>0</v>
      </c>
      <c r="E52" s="51"/>
    </row>
    <row r="53" spans="1:7" ht="21.6" customHeight="1" x14ac:dyDescent="0.2">
      <c r="A53" s="59" t="s">
        <v>42</v>
      </c>
      <c r="B53" s="60"/>
      <c r="C53" s="49">
        <v>0</v>
      </c>
      <c r="D53" s="50">
        <v>0</v>
      </c>
      <c r="E53" s="51"/>
    </row>
    <row r="54" spans="1:7" ht="21.6" customHeight="1" x14ac:dyDescent="0.2">
      <c r="A54" s="59" t="s">
        <v>43</v>
      </c>
      <c r="B54" s="60"/>
      <c r="C54" s="49">
        <v>0</v>
      </c>
      <c r="D54" s="50">
        <v>0</v>
      </c>
      <c r="E54" s="51"/>
    </row>
    <row r="55" spans="1:7" ht="21.6" customHeight="1" x14ac:dyDescent="0.2">
      <c r="A55" s="59" t="s">
        <v>44</v>
      </c>
      <c r="B55" s="60"/>
      <c r="C55" s="49">
        <v>0</v>
      </c>
      <c r="D55" s="50">
        <v>0</v>
      </c>
      <c r="E55" s="51"/>
    </row>
    <row r="58" spans="1:7" ht="96" customHeight="1" x14ac:dyDescent="0.2">
      <c r="D58" s="2"/>
      <c r="E58" s="2"/>
    </row>
    <row r="59" spans="1:7" x14ac:dyDescent="0.2">
      <c r="D59" s="2"/>
      <c r="E59" s="2"/>
    </row>
    <row r="60" spans="1:7" ht="32.25" customHeight="1" x14ac:dyDescent="0.2">
      <c r="D60" s="2"/>
      <c r="E60" s="2"/>
      <c r="G60" s="45"/>
    </row>
    <row r="61" spans="1:7" ht="32.25" customHeight="1" x14ac:dyDescent="0.2">
      <c r="D61" s="2"/>
      <c r="E61" s="2"/>
      <c r="G61" s="43"/>
    </row>
    <row r="62" spans="1:7" ht="32.25" customHeight="1" x14ac:dyDescent="0.2">
      <c r="D62" s="2"/>
      <c r="E62" s="2"/>
      <c r="G62" s="44"/>
    </row>
    <row r="63" spans="1:7" ht="32.25" customHeight="1" x14ac:dyDescent="0.2">
      <c r="D63" s="2"/>
      <c r="E63" s="2"/>
      <c r="G63" s="44"/>
    </row>
    <row r="64" spans="1:7" ht="32.25" customHeight="1" x14ac:dyDescent="0.2">
      <c r="D64" s="2"/>
      <c r="E64" s="2"/>
      <c r="G64" s="44"/>
    </row>
    <row r="65" spans="4:7" ht="32.25" customHeight="1" x14ac:dyDescent="0.2">
      <c r="D65" s="2"/>
      <c r="E65" s="2"/>
      <c r="G65" s="44"/>
    </row>
    <row r="66" spans="4:7" ht="32.25" customHeight="1" x14ac:dyDescent="0.2">
      <c r="D66" s="2"/>
      <c r="E66" s="2"/>
      <c r="G66" s="44"/>
    </row>
    <row r="67" spans="4:7" ht="6" customHeight="1" x14ac:dyDescent="0.2">
      <c r="D67" s="2"/>
      <c r="E67" s="2"/>
    </row>
    <row r="68" spans="4:7" ht="21.6" customHeight="1" x14ac:dyDescent="0.2">
      <c r="D68" s="2"/>
      <c r="E68" s="2"/>
    </row>
  </sheetData>
  <mergeCells count="26">
    <mergeCell ref="A53:B53"/>
    <mergeCell ref="A9:C9"/>
    <mergeCell ref="A33:C33"/>
    <mergeCell ref="A54:B54"/>
    <mergeCell ref="G5:G8"/>
    <mergeCell ref="A45:C45"/>
    <mergeCell ref="A49:B49"/>
    <mergeCell ref="D11:E11"/>
    <mergeCell ref="A51:B51"/>
    <mergeCell ref="A48:E48"/>
    <mergeCell ref="A55:B55"/>
    <mergeCell ref="A43:B43"/>
    <mergeCell ref="B5:C5"/>
    <mergeCell ref="B6:C6"/>
    <mergeCell ref="B7:C7"/>
    <mergeCell ref="A31:C31"/>
    <mergeCell ref="A11:A12"/>
    <mergeCell ref="B13:C13"/>
    <mergeCell ref="B14:C14"/>
    <mergeCell ref="B15:C15"/>
    <mergeCell ref="B16:C16"/>
    <mergeCell ref="B11:C12"/>
    <mergeCell ref="B17:C17"/>
    <mergeCell ref="A47:B47"/>
    <mergeCell ref="A50:B50"/>
    <mergeCell ref="A52:B52"/>
  </mergeCells>
  <phoneticPr fontId="0" type="noConversion"/>
  <pageMargins left="0.70866141732283472" right="0.70866141732283472" top="0.74803149606299213" bottom="0.74803149606299213" header="0.31496062992125984" footer="0.31496062992125984"/>
  <pageSetup paperSize="9" scale="37"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2022-03-01T09:48:33+00:00</Date_x0020_Opened>
    <LegacyData xmlns="aaacb922-5235-4a66-b188-303b9b46fbd7" xsi:nil="true"/>
    <m975189f4ba442ecbf67d4147307b177 xmlns="fbd4063b-56e2-45fe-a629-6f07d2b41603">
      <Terms xmlns="http://schemas.microsoft.com/office/infopath/2007/PartnerControls">
        <TermInfo xmlns="http://schemas.microsoft.com/office/infopath/2007/PartnerControls">
          <TermName xmlns="http://schemas.microsoft.com/office/infopath/2007/PartnerControls">Business Energy</TermName>
          <TermId xmlns="http://schemas.microsoft.com/office/infopath/2007/PartnerControls">132416d7-d030-4605-9ae1-75af3d8906a2</TermId>
        </TermInfo>
      </Terms>
    </m975189f4ba442ecbf67d4147307b177>
    <Descriptor xmlns="0063f72e-ace3-48fb-9c1f-5b513408b31f" xsi:nil="true"/>
    <TaxCatchAll xmlns="fbd4063b-56e2-45fe-a629-6f07d2b41603">
      <Value>6</Value>
    </TaxCatchAll>
    <Security_x0020_Classification xmlns="0063f72e-ace3-48fb-9c1f-5b513408b31f">OFFICIAL</Security_x0020_Classification>
    <notes xmlns="037429d3-ebc3-4393-a8f7-d8ccade6149e" xsi:nil="true"/>
    <Retention_x0020_Label xmlns="a8f60570-4bd3-4f2b-950b-a996de8ab151" xsi:nil="true"/>
    <Date_x0020_Closed xmlns="b413c3fd-5a3b-4239-b985-69032e371c04" xsi:nil="true"/>
    <_dlc_DocId xmlns="fbd4063b-56e2-45fe-a629-6f07d2b41603">CC3YWP65YJAN-1566658331-845070</_dlc_DocId>
    <_dlc_DocIdUrl xmlns="fbd4063b-56e2-45fe-a629-6f07d2b41603">
      <Url>https://beisgov.sharepoint.com/sites/BusinessEnergyUse/_layouts/15/DocIdRedir.aspx?ID=CC3YWP65YJAN-1566658331-845070</Url>
      <Description>CC3YWP65YJAN-1566658331-845070</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B98FE30C882C1D4D8D7699F8FF04B2B4" ma:contentTypeVersion="1446" ma:contentTypeDescription="Create a new document." ma:contentTypeScope="" ma:versionID="c71fb5b1705200f0ee4d5a8a0d8122b3">
  <xsd:schema xmlns:xsd="http://www.w3.org/2001/XMLSchema" xmlns:xs="http://www.w3.org/2001/XMLSchema" xmlns:p="http://schemas.microsoft.com/office/2006/metadata/properties" xmlns:ns2="0063f72e-ace3-48fb-9c1f-5b513408b31f" xmlns:ns3="fbd4063b-56e2-45fe-a629-6f07d2b41603" xmlns:ns4="b413c3fd-5a3b-4239-b985-69032e371c04" xmlns:ns5="a8f60570-4bd3-4f2b-950b-a996de8ab151" xmlns:ns6="aaacb922-5235-4a66-b188-303b9b46fbd7" xmlns:ns7="037429d3-ebc3-4393-a8f7-d8ccade6149e" targetNamespace="http://schemas.microsoft.com/office/2006/metadata/properties" ma:root="true" ma:fieldsID="16e108ed83d7a53e9afe8ded4eebc418" ns2:_="" ns3:_="" ns4:_="" ns5:_="" ns6:_="" ns7:_="">
    <xsd:import namespace="0063f72e-ace3-48fb-9c1f-5b513408b31f"/>
    <xsd:import namespace="fbd4063b-56e2-45fe-a629-6f07d2b41603"/>
    <xsd:import namespace="b413c3fd-5a3b-4239-b985-69032e371c04"/>
    <xsd:import namespace="a8f60570-4bd3-4f2b-950b-a996de8ab151"/>
    <xsd:import namespace="aaacb922-5235-4a66-b188-303b9b46fbd7"/>
    <xsd:import namespace="037429d3-ebc3-4393-a8f7-d8ccade6149e"/>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7:MediaServiceDateTaken" minOccurs="0"/>
                <xsd:element ref="ns7:MediaServiceAutoTags" minOccurs="0"/>
                <xsd:element ref="ns7:MediaServiceGenerationTime" minOccurs="0"/>
                <xsd:element ref="ns7:MediaServiceEventHashCode" minOccurs="0"/>
                <xsd:element ref="ns3:_dlc_DocId" minOccurs="0"/>
                <xsd:element ref="ns3:_dlc_DocIdUrl" minOccurs="0"/>
                <xsd:element ref="ns3:_dlc_DocIdPersistId" minOccurs="0"/>
                <xsd:element ref="ns7:MediaServiceOCR" minOccurs="0"/>
                <xsd:element ref="ns3:SharedWithUsers" minOccurs="0"/>
                <xsd:element ref="ns3:SharedWithDetails" minOccurs="0"/>
                <xsd:element ref="ns7:MediaServiceLocation" minOccurs="0"/>
                <xsd:element ref="ns7:MediaLengthInSeconds" minOccurs="0"/>
                <xsd:element ref="ns7: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fbd4063b-56e2-45fe-a629-6f07d2b41603"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6;#Business Energy|132416d7-d030-4605-9ae1-75af3d8906a2"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3141be53-15f0-4267-af12-603e36c4a17d}" ma:internalName="TaxCatchAll" ma:showField="CatchAllData" ma:web="fbd4063b-56e2-45fe-a629-6f07d2b41603">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3141be53-15f0-4267-af12-603e36c4a17d}" ma:internalName="TaxCatchAllLabel" ma:readOnly="true" ma:showField="CatchAllDataLabel" ma:web="fbd4063b-56e2-45fe-a629-6f07d2b41603">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7429d3-ebc3-4393-a8f7-d8ccade6149e"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ServiceLocation" ma:index="33" nillable="true" ma:displayName="Location" ma:internalName="MediaServiceLocation" ma:readOnly="true">
      <xsd:simpleType>
        <xsd:restriction base="dms:Text"/>
      </xsd:simpleType>
    </xsd:element>
    <xsd:element name="MediaLengthInSeconds" ma:index="34" nillable="true" ma:displayName="Length (seconds)" ma:internalName="MediaLengthInSeconds" ma:readOnly="true">
      <xsd:simpleType>
        <xsd:restriction base="dms:Unknown"/>
      </xsd:simpleType>
    </xsd:element>
    <xsd:element name="notes" ma:index="35" nillable="true" ma:displayName="notes" ma:format="Dropdown" ma:internalName="not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97F58837-C2F8-46F4-BA42-311BB0B08871}">
  <ds:schemaRefs>
    <ds:schemaRef ds:uri="http://schemas.microsoft.com/sharepoint/events"/>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microsoft.com/office/infopath/2007/PartnerControls"/>
    <ds:schemaRef ds:uri="b413c3fd-5a3b-4239-b985-69032e371c04"/>
    <ds:schemaRef ds:uri="aaacb922-5235-4a66-b188-303b9b46fbd7"/>
    <ds:schemaRef ds:uri="fbd4063b-56e2-45fe-a629-6f07d2b41603"/>
    <ds:schemaRef ds:uri="0063f72e-ace3-48fb-9c1f-5b513408b31f"/>
    <ds:schemaRef ds:uri="037429d3-ebc3-4393-a8f7-d8ccade6149e"/>
    <ds:schemaRef ds:uri="a8f60570-4bd3-4f2b-950b-a996de8ab151"/>
  </ds:schemaRefs>
</ds:datastoreItem>
</file>

<file path=customXml/itemProps5.xml><?xml version="1.0" encoding="utf-8"?>
<ds:datastoreItem xmlns:ds="http://schemas.openxmlformats.org/officeDocument/2006/customXml" ds:itemID="{19AEBA9A-5320-4D0C-B458-94F95DF615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fbd4063b-56e2-45fe-a629-6f07d2b41603"/>
    <ds:schemaRef ds:uri="b413c3fd-5a3b-4239-b985-69032e371c04"/>
    <ds:schemaRef ds:uri="a8f60570-4bd3-4f2b-950b-a996de8ab151"/>
    <ds:schemaRef ds:uri="aaacb922-5235-4a66-b188-303b9b46fbd7"/>
    <ds:schemaRef ds:uri="037429d3-ebc3-4393-a8f7-d8ccade61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Guidance - READ FIRST</vt:lpstr>
      <vt:lpstr>Cost Model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dc:description/>
  <cp:lastModifiedBy>Rhedyn Griffiths - UK SBS</cp:lastModifiedBy>
  <cp:revision/>
  <dcterms:created xsi:type="dcterms:W3CDTF">2010-11-26T08:45:33Z</dcterms:created>
  <dcterms:modified xsi:type="dcterms:W3CDTF">2022-06-13T12:18:28Z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0x010100B98FE30C882C1D4D8D7699F8FF04B2B4</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Business Unit">
    <vt:lpwstr>6;#Business Energy|132416d7-d030-4605-9ae1-75af3d8906a2</vt:lpwstr>
  </property>
  <property fmtid="{D5CDD505-2E9C-101B-9397-08002B2CF9AE}" pid="25" name="_dlc_DocIdItemGuid">
    <vt:lpwstr>85b1ccaf-32a1-4191-9cb2-1c2eaf52c239</vt:lpwstr>
  </property>
  <property fmtid="{D5CDD505-2E9C-101B-9397-08002B2CF9AE}" pid="26" name="MSIP_Label_ba62f585-b40f-4ab9-bafe-39150f03d124_Enabled">
    <vt:lpwstr>true</vt:lpwstr>
  </property>
  <property fmtid="{D5CDD505-2E9C-101B-9397-08002B2CF9AE}" pid="27" name="MSIP_Label_ba62f585-b40f-4ab9-bafe-39150f03d124_SetDate">
    <vt:lpwstr>2022-03-02T12:21:59Z</vt:lpwstr>
  </property>
  <property fmtid="{D5CDD505-2E9C-101B-9397-08002B2CF9AE}" pid="28" name="MSIP_Label_ba62f585-b40f-4ab9-bafe-39150f03d124_Method">
    <vt:lpwstr>Privileged</vt:lpwstr>
  </property>
  <property fmtid="{D5CDD505-2E9C-101B-9397-08002B2CF9AE}" pid="29" name="MSIP_Label_ba62f585-b40f-4ab9-bafe-39150f03d124_Name">
    <vt:lpwstr>OFFICIAL</vt:lpwstr>
  </property>
  <property fmtid="{D5CDD505-2E9C-101B-9397-08002B2CF9AE}" pid="30" name="MSIP_Label_ba62f585-b40f-4ab9-bafe-39150f03d124_SiteId">
    <vt:lpwstr>cbac7005-02c1-43eb-b497-e6492d1b2dd8</vt:lpwstr>
  </property>
  <property fmtid="{D5CDD505-2E9C-101B-9397-08002B2CF9AE}" pid="31" name="MSIP_Label_ba62f585-b40f-4ab9-bafe-39150f03d124_ActionId">
    <vt:lpwstr>657d95db-c16a-4dfd-9368-3f06799dc638</vt:lpwstr>
  </property>
  <property fmtid="{D5CDD505-2E9C-101B-9397-08002B2CF9AE}" pid="32" name="MSIP_Label_ba62f585-b40f-4ab9-bafe-39150f03d124_ContentBits">
    <vt:lpwstr>0</vt:lpwstr>
  </property>
  <property fmtid="{D5CDD505-2E9C-101B-9397-08002B2CF9AE}" pid="33" name="MSIP_Label_72408bec-6efb-47bd-b9dc-9f250af91ce7_Enabled">
    <vt:lpwstr>true</vt:lpwstr>
  </property>
  <property fmtid="{D5CDD505-2E9C-101B-9397-08002B2CF9AE}" pid="34" name="MSIP_Label_72408bec-6efb-47bd-b9dc-9f250af91ce7_SetDate">
    <vt:lpwstr>2022-03-31T21:08:51Z</vt:lpwstr>
  </property>
  <property fmtid="{D5CDD505-2E9C-101B-9397-08002B2CF9AE}" pid="35" name="MSIP_Label_72408bec-6efb-47bd-b9dc-9f250af91ce7_Method">
    <vt:lpwstr>Standard</vt:lpwstr>
  </property>
  <property fmtid="{D5CDD505-2E9C-101B-9397-08002B2CF9AE}" pid="36" name="MSIP_Label_72408bec-6efb-47bd-b9dc-9f250af91ce7_Name">
    <vt:lpwstr>72408bec-6efb-47bd-b9dc-9f250af91ce7</vt:lpwstr>
  </property>
  <property fmtid="{D5CDD505-2E9C-101B-9397-08002B2CF9AE}" pid="37" name="MSIP_Label_72408bec-6efb-47bd-b9dc-9f250af91ce7_SiteId">
    <vt:lpwstr>2dcfd016-f9df-488c-b16b-68345b59afb7</vt:lpwstr>
  </property>
  <property fmtid="{D5CDD505-2E9C-101B-9397-08002B2CF9AE}" pid="38" name="MSIP_Label_72408bec-6efb-47bd-b9dc-9f250af91ce7_ActionId">
    <vt:lpwstr>dde0ee2f-1f5d-4afd-a45f-bcbf5fb324d3</vt:lpwstr>
  </property>
  <property fmtid="{D5CDD505-2E9C-101B-9397-08002B2CF9AE}" pid="39" name="MSIP_Label_72408bec-6efb-47bd-b9dc-9f250af91ce7_ContentBits">
    <vt:lpwstr>3</vt:lpwstr>
  </property>
</Properties>
</file>